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2585"/>
  </bookViews>
  <sheets>
    <sheet name="Диализ 2019" sheetId="1" r:id="rId1"/>
  </sheets>
  <externalReferences>
    <externalReference r:id="rId2"/>
    <externalReference r:id="rId3"/>
  </externalReferences>
  <definedNames>
    <definedName name="_xlnm._FilterDatabase" localSheetId="0" hidden="1">'Диализ 2019'!$B$15:$K$41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5621"/>
</workbook>
</file>

<file path=xl/calcChain.xml><?xml version="1.0" encoding="utf-8"?>
<calcChain xmlns="http://schemas.openxmlformats.org/spreadsheetml/2006/main">
  <c r="K39" i="1" l="1"/>
  <c r="K40" i="1" s="1"/>
  <c r="K41" i="1" s="1"/>
  <c r="K35" i="1"/>
  <c r="K36" i="1" s="1"/>
  <c r="K32" i="1"/>
  <c r="K33" i="1" s="1"/>
  <c r="K30" i="1"/>
  <c r="K26" i="1"/>
  <c r="K25" i="1"/>
  <c r="K20" i="1"/>
  <c r="K46" i="1" s="1"/>
  <c r="K18" i="1"/>
  <c r="K47" i="1" l="1"/>
  <c r="K45" i="1"/>
  <c r="K44" i="1"/>
  <c r="H47" i="1" l="1"/>
  <c r="H39" i="1"/>
  <c r="H40" i="1" s="1"/>
  <c r="H36" i="1"/>
  <c r="H35" i="1"/>
  <c r="H33" i="1"/>
  <c r="H32" i="1"/>
  <c r="H30" i="1"/>
  <c r="H20" i="1"/>
  <c r="H46" i="1" s="1"/>
  <c r="H25" i="1"/>
  <c r="H18" i="1"/>
  <c r="H26" i="1" l="1"/>
  <c r="H45" i="1"/>
  <c r="H41" i="1"/>
  <c r="H44" i="1" l="1"/>
</calcChain>
</file>

<file path=xl/sharedStrings.xml><?xml version="1.0" encoding="utf-8"?>
<sst xmlns="http://schemas.openxmlformats.org/spreadsheetml/2006/main" count="93" uniqueCount="56">
  <si>
    <t>Поликлиника</t>
  </si>
  <si>
    <t>Дневной стационар</t>
  </si>
  <si>
    <t>Стационар</t>
  </si>
  <si>
    <t>Итоги по условиям оказания МП</t>
  </si>
  <si>
    <t>Сумма, руб.</t>
  </si>
  <si>
    <t>Кол-во услуг</t>
  </si>
  <si>
    <t>Общий итог</t>
  </si>
  <si>
    <t>Итог</t>
  </si>
  <si>
    <t>В стационарных условиях Итог</t>
  </si>
  <si>
    <t>сутки</t>
  </si>
  <si>
    <t>Гемодиафильтрация продолжительная</t>
  </si>
  <si>
    <t>A18.05.011.002</t>
  </si>
  <si>
    <t>услуга</t>
  </si>
  <si>
    <t>Гемодиализ интермиттирующий высокопоточный</t>
  </si>
  <si>
    <t>A18.05.002.001</t>
  </si>
  <si>
    <t>В стационарных условиях</t>
  </si>
  <si>
    <t>КОГБУЗ "Кировский областной наркологический диспансер"</t>
  </si>
  <si>
    <t>В амбулаторных условиях Итог</t>
  </si>
  <si>
    <t>В амбулаторных условиях</t>
  </si>
  <si>
    <t>МЧУ ДПО "Нефросовет"</t>
  </si>
  <si>
    <t>день обмена</t>
  </si>
  <si>
    <t>Перитонеальный диализ с использованием автоматизированных технологий</t>
  </si>
  <si>
    <t>A18.30.001.002</t>
  </si>
  <si>
    <t>Гемодиализ интермиттирующий низкопоточный</t>
  </si>
  <si>
    <t>A18.05.002.002</t>
  </si>
  <si>
    <t>Перитонеальный диализ при нарушении ультрафильтрации</t>
  </si>
  <si>
    <t>A18.30.001.003</t>
  </si>
  <si>
    <t>Перитонеальный диализ</t>
  </si>
  <si>
    <t>A18.30.001</t>
  </si>
  <si>
    <t>КОГБУЗ "Кировская областная детская клиническая больница"</t>
  </si>
  <si>
    <t>В условиях дневного стационара Итог</t>
  </si>
  <si>
    <t>В условиях дневного стационара</t>
  </si>
  <si>
    <t>Ультрафильтрация крови</t>
  </si>
  <si>
    <t>A18.05.004</t>
  </si>
  <si>
    <t>КОГБУЗ "Кировская областная клиническая больница"</t>
  </si>
  <si>
    <t xml:space="preserve">Сумма затрат (руб.) </t>
  </si>
  <si>
    <t>Плановый объем (услуги)</t>
  </si>
  <si>
    <t>Единица измерения</t>
  </si>
  <si>
    <t>Наименование услуги</t>
  </si>
  <si>
    <t>Код услуги</t>
  </si>
  <si>
    <t>Условия оказания медицинской помощи</t>
  </si>
  <si>
    <t>Медицинская организация</t>
  </si>
  <si>
    <t>Реестровый номер</t>
  </si>
  <si>
    <t>№ п/п</t>
  </si>
  <si>
    <t>Распределение объемов и финансовых средств на оказание услуг проведения заместительной почечной терапии методами диализа на 2019 год</t>
  </si>
  <si>
    <t>от 28.12.2018  № 21/18</t>
  </si>
  <si>
    <t>программы ОМС Кировской области</t>
  </si>
  <si>
    <t>решением Комиссии по разработке территориальной</t>
  </si>
  <si>
    <t>Утверждено</t>
  </si>
  <si>
    <t>Приложение № 4</t>
  </si>
  <si>
    <t>Приложение</t>
  </si>
  <si>
    <t xml:space="preserve"> решением комиссии по разработке </t>
  </si>
  <si>
    <t>территориальной программы ОМС Кировской области</t>
  </si>
  <si>
    <t xml:space="preserve">от № </t>
  </si>
  <si>
    <t>Тариф 
с 01.01.2019 по 31.10.2019 (руб.)</t>
  </si>
  <si>
    <t>Тариф 
с 01.11.2019 по 31.12.2019 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</si>
</sst>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0000FF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6">
    <xf numFmtId="0" fontId="0" fillId="0" borderId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4" borderId="0" applyNumberFormat="0" applyBorder="0" applyAlignment="0" applyProtection="0"/>
    <xf numFmtId="0" fontId="22" fillId="39" borderId="0" applyNumberFormat="0" applyBorder="0" applyAlignment="0" applyProtection="0"/>
    <xf numFmtId="0" fontId="22" fillId="42" borderId="0" applyNumberFormat="0" applyBorder="0" applyAlignment="0" applyProtection="0"/>
    <xf numFmtId="0" fontId="22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46" borderId="0" applyNumberFormat="0" applyBorder="0" applyAlignment="0" applyProtection="0"/>
    <xf numFmtId="0" fontId="23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2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53" borderId="0" applyNumberFormat="0" applyBorder="0" applyAlignment="0" applyProtection="0"/>
    <xf numFmtId="0" fontId="24" fillId="37" borderId="0" applyNumberFormat="0" applyBorder="0" applyAlignment="0" applyProtection="0"/>
    <xf numFmtId="0" fontId="25" fillId="54" borderId="23" applyNumberFormat="0" applyAlignment="0" applyProtection="0"/>
    <xf numFmtId="0" fontId="25" fillId="54" borderId="23" applyNumberFormat="0" applyAlignment="0" applyProtection="0"/>
    <xf numFmtId="0" fontId="26" fillId="55" borderId="24" applyNumberFormat="0" applyAlignment="0" applyProtection="0"/>
    <xf numFmtId="0" fontId="27" fillId="0" borderId="0" applyNumberFormat="0" applyFill="0" applyBorder="0" applyAlignment="0" applyProtection="0"/>
    <xf numFmtId="0" fontId="28" fillId="38" borderId="0" applyNumberFormat="0" applyBorder="0" applyAlignment="0" applyProtection="0"/>
    <xf numFmtId="0" fontId="29" fillId="0" borderId="25" applyNumberFormat="0" applyFill="0" applyAlignment="0" applyProtection="0"/>
    <xf numFmtId="0" fontId="30" fillId="0" borderId="26" applyNumberFormat="0" applyFill="0" applyAlignment="0" applyProtection="0"/>
    <xf numFmtId="0" fontId="31" fillId="0" borderId="27" applyNumberFormat="0" applyFill="0" applyAlignment="0" applyProtection="0"/>
    <xf numFmtId="0" fontId="31" fillId="0" borderId="0" applyNumberFormat="0" applyFill="0" applyBorder="0" applyAlignment="0" applyProtection="0"/>
    <xf numFmtId="0" fontId="32" fillId="41" borderId="23" applyNumberFormat="0" applyAlignment="0" applyProtection="0"/>
    <xf numFmtId="0" fontId="32" fillId="41" borderId="23" applyNumberFormat="0" applyAlignment="0" applyProtection="0"/>
    <xf numFmtId="0" fontId="33" fillId="0" borderId="28" applyNumberFormat="0" applyFill="0" applyAlignment="0" applyProtection="0"/>
    <xf numFmtId="0" fontId="34" fillId="56" borderId="0" applyNumberFormat="0" applyBorder="0" applyAlignment="0" applyProtection="0"/>
    <xf numFmtId="0" fontId="35" fillId="57" borderId="29" applyNumberFormat="0" applyFont="0" applyAlignment="0" applyProtection="0"/>
    <xf numFmtId="0" fontId="35" fillId="57" borderId="29" applyNumberFormat="0" applyFont="0" applyAlignment="0" applyProtection="0"/>
    <xf numFmtId="0" fontId="36" fillId="54" borderId="30" applyNumberFormat="0" applyAlignment="0" applyProtection="0"/>
    <xf numFmtId="0" fontId="36" fillId="54" borderId="30" applyNumberFormat="0" applyAlignment="0" applyProtection="0"/>
    <xf numFmtId="0" fontId="37" fillId="0" borderId="0" applyNumberFormat="0" applyFill="0" applyBorder="0" applyAlignment="0" applyProtection="0"/>
    <xf numFmtId="0" fontId="38" fillId="0" borderId="31" applyNumberFormat="0" applyFill="0" applyAlignment="0" applyProtection="0"/>
    <xf numFmtId="0" fontId="38" fillId="0" borderId="31" applyNumberFormat="0" applyFill="0" applyAlignment="0" applyProtection="0"/>
    <xf numFmtId="0" fontId="39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0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83">
    <xf numFmtId="0" fontId="0" fillId="0" borderId="0" xfId="0"/>
    <xf numFmtId="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17" fillId="0" borderId="0" xfId="0" applyFont="1"/>
    <xf numFmtId="4" fontId="17" fillId="0" borderId="0" xfId="0" applyNumberFormat="1" applyFont="1" applyAlignment="1">
      <alignment wrapText="1"/>
    </xf>
    <xf numFmtId="0" fontId="17" fillId="0" borderId="0" xfId="0" applyFont="1" applyAlignment="1">
      <alignment wrapText="1"/>
    </xf>
    <xf numFmtId="0" fontId="17" fillId="0" borderId="0" xfId="0" applyFont="1" applyAlignment="1">
      <alignment vertical="top"/>
    </xf>
    <xf numFmtId="0" fontId="17" fillId="0" borderId="0" xfId="0" applyFont="1" applyAlignment="1">
      <alignment vertical="top" wrapText="1"/>
    </xf>
    <xf numFmtId="4" fontId="18" fillId="0" borderId="17" xfId="0" applyNumberFormat="1" applyFont="1" applyFill="1" applyBorder="1" applyAlignment="1">
      <alignment horizontal="center" vertical="top" wrapText="1"/>
    </xf>
    <xf numFmtId="0" fontId="18" fillId="0" borderId="15" xfId="0" applyFont="1" applyBorder="1" applyAlignment="1">
      <alignment vertical="top"/>
    </xf>
    <xf numFmtId="0" fontId="19" fillId="0" borderId="16" xfId="0" applyFont="1" applyFill="1" applyBorder="1" applyAlignment="1">
      <alignment horizontal="center" vertical="top"/>
    </xf>
    <xf numFmtId="0" fontId="18" fillId="0" borderId="0" xfId="0" applyFont="1" applyAlignment="1">
      <alignment vertical="top"/>
    </xf>
    <xf numFmtId="0" fontId="20" fillId="0" borderId="0" xfId="0" applyFont="1" applyAlignment="1">
      <alignment wrapText="1"/>
    </xf>
    <xf numFmtId="0" fontId="20" fillId="0" borderId="0" xfId="0" applyFont="1"/>
    <xf numFmtId="0" fontId="21" fillId="0" borderId="0" xfId="0" applyFont="1" applyAlignment="1">
      <alignment horizontal="center" wrapText="1"/>
    </xf>
    <xf numFmtId="0" fontId="19" fillId="0" borderId="0" xfId="0" applyFont="1" applyAlignment="1">
      <alignment horizontal="right"/>
    </xf>
    <xf numFmtId="0" fontId="44" fillId="0" borderId="0" xfId="0" applyFont="1" applyAlignment="1">
      <alignment horizontal="right"/>
    </xf>
    <xf numFmtId="4" fontId="17" fillId="0" borderId="0" xfId="0" applyNumberFormat="1" applyFont="1"/>
    <xf numFmtId="0" fontId="45" fillId="0" borderId="0" xfId="0" applyFont="1"/>
    <xf numFmtId="0" fontId="47" fillId="0" borderId="0" xfId="0" applyFont="1"/>
    <xf numFmtId="0" fontId="47" fillId="0" borderId="0" xfId="0" applyFont="1" applyAlignment="1">
      <alignment wrapText="1"/>
    </xf>
    <xf numFmtId="4" fontId="47" fillId="0" borderId="0" xfId="0" applyNumberFormat="1" applyFont="1" applyAlignment="1">
      <alignment wrapText="1"/>
    </xf>
    <xf numFmtId="0" fontId="46" fillId="0" borderId="21" xfId="0" applyFont="1" applyFill="1" applyBorder="1" applyAlignment="1">
      <alignment horizontal="center" vertical="top" wrapText="1"/>
    </xf>
    <xf numFmtId="0" fontId="46" fillId="0" borderId="22" xfId="0" applyFont="1" applyFill="1" applyBorder="1" applyAlignment="1">
      <alignment horizontal="center" vertical="top" wrapText="1"/>
    </xf>
    <xf numFmtId="3" fontId="46" fillId="0" borderId="18" xfId="0" applyNumberFormat="1" applyFont="1" applyFill="1" applyBorder="1" applyAlignment="1">
      <alignment horizontal="center" vertical="top" wrapText="1"/>
    </xf>
    <xf numFmtId="4" fontId="46" fillId="0" borderId="18" xfId="0" applyNumberFormat="1" applyFont="1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/>
    <xf numFmtId="0" fontId="47" fillId="0" borderId="15" xfId="0" applyFont="1" applyFill="1" applyBorder="1"/>
    <xf numFmtId="0" fontId="47" fillId="0" borderId="18" xfId="0" applyFont="1" applyFill="1" applyBorder="1" applyAlignment="1">
      <alignment horizontal="right"/>
    </xf>
    <xf numFmtId="3" fontId="47" fillId="0" borderId="18" xfId="0" applyNumberFormat="1" applyFont="1" applyFill="1" applyBorder="1" applyAlignment="1">
      <alignment wrapText="1"/>
    </xf>
    <xf numFmtId="4" fontId="47" fillId="0" borderId="18" xfId="0" applyNumberFormat="1" applyFont="1" applyFill="1" applyBorder="1" applyAlignment="1">
      <alignment wrapText="1"/>
    </xf>
    <xf numFmtId="0" fontId="48" fillId="35" borderId="16" xfId="0" applyFont="1" applyFill="1" applyBorder="1"/>
    <xf numFmtId="0" fontId="49" fillId="35" borderId="15" xfId="0" applyFont="1" applyFill="1" applyBorder="1"/>
    <xf numFmtId="0" fontId="48" fillId="35" borderId="15" xfId="0" applyFont="1" applyFill="1" applyBorder="1"/>
    <xf numFmtId="0" fontId="48" fillId="35" borderId="17" xfId="0" applyFont="1" applyFill="1" applyBorder="1" applyAlignment="1">
      <alignment horizontal="right"/>
    </xf>
    <xf numFmtId="3" fontId="48" fillId="35" borderId="18" xfId="0" applyNumberFormat="1" applyFont="1" applyFill="1" applyBorder="1" applyAlignment="1">
      <alignment wrapText="1"/>
    </xf>
    <xf numFmtId="4" fontId="48" fillId="35" borderId="18" xfId="0" applyNumberFormat="1" applyFont="1" applyFill="1" applyBorder="1" applyAlignment="1">
      <alignment wrapText="1"/>
    </xf>
    <xf numFmtId="0" fontId="47" fillId="0" borderId="21" xfId="0" applyFont="1" applyFill="1" applyBorder="1"/>
    <xf numFmtId="0" fontId="47" fillId="0" borderId="19" xfId="0" applyFont="1" applyFill="1" applyBorder="1"/>
    <xf numFmtId="0" fontId="47" fillId="0" borderId="11" xfId="0" applyFont="1" applyFill="1" applyBorder="1"/>
    <xf numFmtId="0" fontId="47" fillId="0" borderId="19" xfId="0" applyFont="1" applyFill="1" applyBorder="1" applyAlignment="1">
      <alignment horizontal="right"/>
    </xf>
    <xf numFmtId="0" fontId="46" fillId="34" borderId="16" xfId="0" applyFont="1" applyFill="1" applyBorder="1"/>
    <xf numFmtId="0" fontId="47" fillId="34" borderId="15" xfId="0" applyFont="1" applyFill="1" applyBorder="1"/>
    <xf numFmtId="0" fontId="46" fillId="34" borderId="15" xfId="0" applyFont="1" applyFill="1" applyBorder="1"/>
    <xf numFmtId="0" fontId="46" fillId="34" borderId="17" xfId="0" applyFont="1" applyFill="1" applyBorder="1" applyAlignment="1">
      <alignment horizontal="right"/>
    </xf>
    <xf numFmtId="3" fontId="46" fillId="34" borderId="18" xfId="0" applyNumberFormat="1" applyFont="1" applyFill="1" applyBorder="1" applyAlignment="1">
      <alignment wrapText="1"/>
    </xf>
    <xf numFmtId="4" fontId="46" fillId="34" borderId="18" xfId="0" applyNumberFormat="1" applyFont="1" applyFill="1" applyBorder="1" applyAlignment="1">
      <alignment wrapText="1"/>
    </xf>
    <xf numFmtId="0" fontId="47" fillId="0" borderId="21" xfId="0" applyFont="1" applyFill="1" applyBorder="1" applyAlignment="1">
      <alignment vertical="top"/>
    </xf>
    <xf numFmtId="0" fontId="47" fillId="0" borderId="12" xfId="0" applyFont="1" applyFill="1" applyBorder="1" applyAlignment="1">
      <alignment horizontal="right"/>
    </xf>
    <xf numFmtId="0" fontId="48" fillId="35" borderId="15" xfId="0" applyFont="1" applyFill="1" applyBorder="1" applyAlignment="1">
      <alignment horizontal="right"/>
    </xf>
    <xf numFmtId="3" fontId="46" fillId="33" borderId="18" xfId="0" applyNumberFormat="1" applyFont="1" applyFill="1" applyBorder="1" applyAlignment="1">
      <alignment wrapText="1"/>
    </xf>
    <xf numFmtId="4" fontId="46" fillId="33" borderId="18" xfId="0" applyNumberFormat="1" applyFont="1" applyFill="1" applyBorder="1" applyAlignment="1">
      <alignment wrapText="1"/>
    </xf>
    <xf numFmtId="0" fontId="47" fillId="0" borderId="18" xfId="0" applyFont="1" applyFill="1" applyBorder="1" applyAlignment="1">
      <alignment wrapText="1"/>
    </xf>
    <xf numFmtId="0" fontId="47" fillId="0" borderId="15" xfId="0" applyFont="1" applyFill="1" applyBorder="1" applyAlignment="1">
      <alignment wrapText="1"/>
    </xf>
    <xf numFmtId="0" fontId="47" fillId="0" borderId="21" xfId="0" applyFont="1" applyBorder="1" applyAlignment="1">
      <alignment horizontal="center" vertical="top"/>
    </xf>
    <xf numFmtId="0" fontId="47" fillId="0" borderId="20" xfId="0" applyFont="1" applyBorder="1" applyAlignment="1">
      <alignment horizontal="center" vertical="top"/>
    </xf>
    <xf numFmtId="0" fontId="47" fillId="0" borderId="19" xfId="0" applyFont="1" applyBorder="1" applyAlignment="1">
      <alignment horizontal="center" vertical="top"/>
    </xf>
    <xf numFmtId="0" fontId="46" fillId="33" borderId="18" xfId="0" applyFont="1" applyFill="1" applyBorder="1" applyAlignment="1">
      <alignment horizontal="left"/>
    </xf>
    <xf numFmtId="0" fontId="47" fillId="0" borderId="22" xfId="0" applyFont="1" applyFill="1" applyBorder="1" applyAlignment="1">
      <alignment horizontal="left" vertical="top" wrapText="1"/>
    </xf>
    <xf numFmtId="0" fontId="47" fillId="0" borderId="14" xfId="0" applyFont="1" applyFill="1" applyBorder="1" applyAlignment="1">
      <alignment horizontal="left" vertical="top" wrapText="1"/>
    </xf>
    <xf numFmtId="0" fontId="47" fillId="0" borderId="12" xfId="0" applyFont="1" applyFill="1" applyBorder="1" applyAlignment="1">
      <alignment horizontal="left" vertical="top" wrapText="1"/>
    </xf>
    <xf numFmtId="0" fontId="47" fillId="0" borderId="21" xfId="0" applyFont="1" applyFill="1" applyBorder="1" applyAlignment="1">
      <alignment horizontal="left" vertical="top"/>
    </xf>
    <xf numFmtId="0" fontId="47" fillId="0" borderId="19" xfId="0" applyFont="1" applyFill="1" applyBorder="1" applyAlignment="1">
      <alignment horizontal="left" vertical="top"/>
    </xf>
    <xf numFmtId="0" fontId="47" fillId="0" borderId="20" xfId="0" applyFont="1" applyFill="1" applyBorder="1" applyAlignment="1">
      <alignment horizontal="left" vertical="top"/>
    </xf>
    <xf numFmtId="0" fontId="47" fillId="0" borderId="21" xfId="0" applyFont="1" applyFill="1" applyBorder="1" applyAlignment="1">
      <alignment horizontal="center" vertical="top" wrapText="1"/>
    </xf>
    <xf numFmtId="0" fontId="47" fillId="0" borderId="20" xfId="0" applyFont="1" applyFill="1" applyBorder="1" applyAlignment="1">
      <alignment horizontal="center" vertical="top" wrapText="1"/>
    </xf>
    <xf numFmtId="0" fontId="47" fillId="0" borderId="19" xfId="0" applyFont="1" applyFill="1" applyBorder="1" applyAlignment="1">
      <alignment horizontal="center" vertical="top" wrapText="1"/>
    </xf>
    <xf numFmtId="0" fontId="46" fillId="0" borderId="0" xfId="0" applyFont="1" applyAlignment="1">
      <alignment horizontal="center"/>
    </xf>
    <xf numFmtId="4" fontId="0" fillId="0" borderId="0" xfId="0" applyNumberFormat="1"/>
    <xf numFmtId="0" fontId="50" fillId="0" borderId="16" xfId="0" applyFont="1" applyBorder="1" applyAlignment="1">
      <alignment vertical="top" wrapText="1"/>
    </xf>
    <xf numFmtId="3" fontId="50" fillId="0" borderId="12" xfId="0" applyNumberFormat="1" applyFont="1" applyBorder="1" applyAlignment="1">
      <alignment vertical="top"/>
    </xf>
    <xf numFmtId="0" fontId="51" fillId="0" borderId="15" xfId="0" applyFont="1" applyBorder="1" applyAlignment="1">
      <alignment vertical="top"/>
    </xf>
    <xf numFmtId="0" fontId="51" fillId="0" borderId="11" xfId="0" applyFont="1" applyBorder="1" applyAlignment="1">
      <alignment vertical="top"/>
    </xf>
    <xf numFmtId="4" fontId="50" fillId="0" borderId="10" xfId="0" applyNumberFormat="1" applyFont="1" applyBorder="1" applyAlignment="1">
      <alignment vertical="top"/>
    </xf>
    <xf numFmtId="0" fontId="51" fillId="0" borderId="14" xfId="0" applyFont="1" applyBorder="1"/>
    <xf numFmtId="3" fontId="51" fillId="0" borderId="14" xfId="0" applyNumberFormat="1" applyFont="1" applyBorder="1"/>
    <xf numFmtId="4" fontId="51" fillId="0" borderId="0" xfId="0" applyNumberFormat="1" applyFont="1" applyBorder="1" applyAlignment="1">
      <alignment wrapText="1"/>
    </xf>
    <xf numFmtId="4" fontId="51" fillId="0" borderId="13" xfId="0" applyNumberFormat="1" applyFont="1" applyBorder="1"/>
    <xf numFmtId="0" fontId="51" fillId="0" borderId="12" xfId="0" applyFont="1" applyBorder="1"/>
    <xf numFmtId="3" fontId="51" fillId="0" borderId="12" xfId="0" applyNumberFormat="1" applyFont="1" applyBorder="1"/>
    <xf numFmtId="4" fontId="51" fillId="0" borderId="11" xfId="0" applyNumberFormat="1" applyFont="1" applyBorder="1" applyAlignment="1">
      <alignment wrapText="1"/>
    </xf>
    <xf numFmtId="4" fontId="51" fillId="0" borderId="10" xfId="0" applyNumberFormat="1" applyFont="1" applyBorder="1"/>
  </cellXfs>
  <cellStyles count="11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alculation 2" xfId="57"/>
    <cellStyle name="Check Cell" xfId="58"/>
    <cellStyle name="Explanatory Text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Input 2" xfId="66"/>
    <cellStyle name="Linked Cell" xfId="67"/>
    <cellStyle name="Neutral" xfId="68"/>
    <cellStyle name="Note" xfId="69"/>
    <cellStyle name="Note 2" xfId="70"/>
    <cellStyle name="Output" xfId="71"/>
    <cellStyle name="Output 2" xfId="72"/>
    <cellStyle name="Title" xfId="73"/>
    <cellStyle name="Total" xfId="74"/>
    <cellStyle name="Total 2" xfId="75"/>
    <cellStyle name="Warning Text" xfId="76"/>
    <cellStyle name="Акцент1 2" xfId="77"/>
    <cellStyle name="Акцент2 2" xfId="78"/>
    <cellStyle name="Акцент3 2" xfId="79"/>
    <cellStyle name="Акцент4 2" xfId="80"/>
    <cellStyle name="Акцент5 2" xfId="81"/>
    <cellStyle name="Акцент6 2" xfId="82"/>
    <cellStyle name="Ввод  2" xfId="83"/>
    <cellStyle name="Вывод 2" xfId="84"/>
    <cellStyle name="Вычисление 2" xfId="85"/>
    <cellStyle name="Заголовок 1 2" xfId="86"/>
    <cellStyle name="Заголовок 2 2" xfId="87"/>
    <cellStyle name="Заголовок 3 2" xfId="88"/>
    <cellStyle name="Заголовок 4 2" xfId="89"/>
    <cellStyle name="Итог 2" xfId="90"/>
    <cellStyle name="Контрольная ячейка 2" xfId="91"/>
    <cellStyle name="Нейтральный 2" xfId="92"/>
    <cellStyle name="Обычный" xfId="0" builtinId="0"/>
    <cellStyle name="Обычный 2" xfId="93"/>
    <cellStyle name="Обычный 2 2" xfId="94"/>
    <cellStyle name="Обычный 2 3" xfId="95"/>
    <cellStyle name="Обычный 2 3 2" xfId="96"/>
    <cellStyle name="Обычный 3" xfId="97"/>
    <cellStyle name="Обычный 3 2" xfId="98"/>
    <cellStyle name="Плохой 2" xfId="99"/>
    <cellStyle name="Пояснение 2" xfId="100"/>
    <cellStyle name="Примечание 2" xfId="101"/>
    <cellStyle name="Примечание 2 2" xfId="102"/>
    <cellStyle name="Процентный 2" xfId="103"/>
    <cellStyle name="Процентный 2 2" xfId="104"/>
    <cellStyle name="Процентный 2 2 2" xfId="105"/>
    <cellStyle name="Процентный 3" xfId="106"/>
    <cellStyle name="Процентный 4" xfId="107"/>
    <cellStyle name="Процентный 5" xfId="108"/>
    <cellStyle name="Процентный 6" xfId="109"/>
    <cellStyle name="Процентный 7" xfId="110"/>
    <cellStyle name="Процентный 8" xfId="111"/>
    <cellStyle name="Связанная ячейка 2" xfId="112"/>
    <cellStyle name="Текст предупреждения 2" xfId="113"/>
    <cellStyle name="Финансовый 2" xfId="114"/>
    <cellStyle name="Хороший 2" xfId="1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tabSelected="1" zoomScale="70" zoomScaleNormal="70" workbookViewId="0">
      <selection activeCell="F9" sqref="F9"/>
    </sheetView>
  </sheetViews>
  <sheetFormatPr defaultRowHeight="15" outlineLevelRow="1" x14ac:dyDescent="0.25"/>
  <cols>
    <col min="1" max="1" width="5.7109375" customWidth="1"/>
    <col min="2" max="2" width="11.140625" customWidth="1"/>
    <col min="3" max="3" width="26.7109375" style="2" customWidth="1"/>
    <col min="4" max="4" width="27.85546875" customWidth="1"/>
    <col min="5" max="5" width="15.28515625" customWidth="1"/>
    <col min="6" max="6" width="44.5703125" customWidth="1"/>
    <col min="7" max="7" width="12.85546875" customWidth="1"/>
    <col min="8" max="8" width="13.5703125" style="2" customWidth="1"/>
    <col min="9" max="9" width="15" style="1" customWidth="1"/>
    <col min="10" max="10" width="15.28515625" style="1" customWidth="1"/>
    <col min="11" max="11" width="15.42578125" customWidth="1"/>
    <col min="13" max="13" width="12.5703125" bestFit="1" customWidth="1"/>
    <col min="14" max="14" width="13.85546875" bestFit="1" customWidth="1"/>
  </cols>
  <sheetData>
    <row r="1" spans="1:14" ht="15.75" x14ac:dyDescent="0.25">
      <c r="K1" s="15" t="s">
        <v>50</v>
      </c>
    </row>
    <row r="2" spans="1:14" ht="15.75" x14ac:dyDescent="0.25">
      <c r="K2" s="15" t="s">
        <v>48</v>
      </c>
    </row>
    <row r="3" spans="1:14" ht="15.75" x14ac:dyDescent="0.25">
      <c r="K3" s="15" t="s">
        <v>51</v>
      </c>
    </row>
    <row r="4" spans="1:14" ht="15.75" x14ac:dyDescent="0.25">
      <c r="K4" s="15" t="s">
        <v>52</v>
      </c>
    </row>
    <row r="5" spans="1:14" x14ac:dyDescent="0.25">
      <c r="K5" s="16" t="s">
        <v>53</v>
      </c>
    </row>
    <row r="7" spans="1:14" ht="15.75" x14ac:dyDescent="0.25">
      <c r="B7" s="13"/>
      <c r="C7" s="12"/>
      <c r="D7" s="13"/>
      <c r="E7" s="13"/>
      <c r="F7" s="13"/>
      <c r="G7" s="13"/>
      <c r="H7" s="14"/>
      <c r="I7" s="14"/>
      <c r="J7" s="14"/>
      <c r="K7" s="15" t="s">
        <v>49</v>
      </c>
    </row>
    <row r="8" spans="1:14" ht="15.75" x14ac:dyDescent="0.25">
      <c r="B8" s="13"/>
      <c r="C8" s="12"/>
      <c r="D8" s="13"/>
      <c r="E8" s="13"/>
      <c r="F8" s="13"/>
      <c r="G8" s="13"/>
      <c r="H8" s="14"/>
      <c r="I8" s="14"/>
      <c r="J8" s="14"/>
      <c r="K8" s="15" t="s">
        <v>48</v>
      </c>
    </row>
    <row r="9" spans="1:14" ht="15.75" x14ac:dyDescent="0.25">
      <c r="B9" s="13"/>
      <c r="C9" s="12"/>
      <c r="D9" s="13"/>
      <c r="E9" s="13"/>
      <c r="F9" s="13"/>
      <c r="G9" s="13"/>
      <c r="H9" s="14"/>
      <c r="I9" s="14"/>
      <c r="J9" s="14"/>
      <c r="K9" s="15" t="s">
        <v>47</v>
      </c>
    </row>
    <row r="10" spans="1:14" ht="15.75" x14ac:dyDescent="0.25">
      <c r="B10" s="13"/>
      <c r="C10" s="12"/>
      <c r="D10" s="13"/>
      <c r="E10" s="13"/>
      <c r="F10" s="13"/>
      <c r="G10" s="13"/>
      <c r="H10" s="14"/>
      <c r="I10" s="14"/>
      <c r="J10" s="14"/>
      <c r="K10" s="15" t="s">
        <v>46</v>
      </c>
    </row>
    <row r="11" spans="1:14" ht="15.75" x14ac:dyDescent="0.25">
      <c r="B11" s="13"/>
      <c r="C11" s="12"/>
      <c r="D11" s="13"/>
      <c r="E11" s="13"/>
      <c r="F11" s="13"/>
      <c r="G11" s="13"/>
      <c r="H11" s="14"/>
      <c r="I11" s="14"/>
      <c r="J11" s="14"/>
      <c r="K11" s="15" t="s">
        <v>45</v>
      </c>
    </row>
    <row r="12" spans="1:14" x14ac:dyDescent="0.25">
      <c r="B12" s="13"/>
      <c r="C12" s="12"/>
      <c r="D12" s="13"/>
      <c r="E12" s="13"/>
      <c r="F12" s="13"/>
      <c r="G12" s="13"/>
      <c r="H12" s="14"/>
      <c r="I12" s="14"/>
      <c r="J12" s="14"/>
      <c r="K12" s="14"/>
    </row>
    <row r="13" spans="1:14" s="3" customFormat="1" ht="15.75" x14ac:dyDescent="0.25">
      <c r="A13" s="18"/>
      <c r="B13" s="68" t="s">
        <v>44</v>
      </c>
      <c r="C13" s="68"/>
      <c r="D13" s="68"/>
      <c r="E13" s="68"/>
      <c r="F13" s="68"/>
      <c r="G13" s="68"/>
      <c r="H13" s="68"/>
      <c r="I13" s="68"/>
      <c r="J13" s="68"/>
      <c r="K13" s="68"/>
    </row>
    <row r="14" spans="1:14" x14ac:dyDescent="0.25">
      <c r="A14" s="18"/>
      <c r="B14" s="19"/>
      <c r="C14" s="20"/>
      <c r="D14" s="19"/>
      <c r="E14" s="19"/>
      <c r="F14" s="19"/>
      <c r="G14" s="19"/>
      <c r="H14" s="20"/>
      <c r="I14" s="21"/>
      <c r="J14" s="21"/>
      <c r="K14" s="18"/>
    </row>
    <row r="15" spans="1:14" ht="38.25" x14ac:dyDescent="0.25">
      <c r="A15" s="22" t="s">
        <v>43</v>
      </c>
      <c r="B15" s="22" t="s">
        <v>42</v>
      </c>
      <c r="C15" s="23" t="s">
        <v>41</v>
      </c>
      <c r="D15" s="22" t="s">
        <v>40</v>
      </c>
      <c r="E15" s="22" t="s">
        <v>39</v>
      </c>
      <c r="F15" s="22" t="s">
        <v>38</v>
      </c>
      <c r="G15" s="22" t="s">
        <v>37</v>
      </c>
      <c r="H15" s="24" t="s">
        <v>36</v>
      </c>
      <c r="I15" s="25" t="s">
        <v>54</v>
      </c>
      <c r="J15" s="25" t="s">
        <v>55</v>
      </c>
      <c r="K15" s="26" t="s">
        <v>35</v>
      </c>
    </row>
    <row r="16" spans="1:14" x14ac:dyDescent="0.25">
      <c r="A16" s="65">
        <v>1</v>
      </c>
      <c r="B16" s="65">
        <v>430037</v>
      </c>
      <c r="C16" s="59" t="s">
        <v>34</v>
      </c>
      <c r="D16" s="62" t="s">
        <v>15</v>
      </c>
      <c r="E16" s="27" t="s">
        <v>14</v>
      </c>
      <c r="F16" s="28" t="s">
        <v>13</v>
      </c>
      <c r="G16" s="29" t="s">
        <v>12</v>
      </c>
      <c r="H16" s="30">
        <v>1915</v>
      </c>
      <c r="I16" s="31">
        <v>4862.2</v>
      </c>
      <c r="J16" s="31">
        <v>4132.87</v>
      </c>
      <c r="K16" s="31">
        <v>9311113</v>
      </c>
      <c r="N16" s="69"/>
    </row>
    <row r="17" spans="1:14" x14ac:dyDescent="0.25">
      <c r="A17" s="66"/>
      <c r="B17" s="66"/>
      <c r="C17" s="60"/>
      <c r="D17" s="63"/>
      <c r="E17" s="27" t="s">
        <v>33</v>
      </c>
      <c r="F17" s="28" t="s">
        <v>32</v>
      </c>
      <c r="G17" s="29" t="s">
        <v>12</v>
      </c>
      <c r="H17" s="30">
        <v>28</v>
      </c>
      <c r="I17" s="31">
        <v>4260.22</v>
      </c>
      <c r="J17" s="31">
        <v>3621.18</v>
      </c>
      <c r="K17" s="31">
        <v>107144.4</v>
      </c>
      <c r="N17" s="69"/>
    </row>
    <row r="18" spans="1:14" x14ac:dyDescent="0.25">
      <c r="A18" s="66"/>
      <c r="B18" s="66"/>
      <c r="C18" s="60"/>
      <c r="D18" s="32" t="s">
        <v>8</v>
      </c>
      <c r="E18" s="33"/>
      <c r="F18" s="34"/>
      <c r="G18" s="35"/>
      <c r="H18" s="36">
        <f>SUM(H16:H17)</f>
        <v>1943</v>
      </c>
      <c r="I18" s="37"/>
      <c r="J18" s="37"/>
      <c r="K18" s="37">
        <f>SUM(K16:K17)</f>
        <v>9418257.4000000004</v>
      </c>
      <c r="N18" s="69"/>
    </row>
    <row r="19" spans="1:14" x14ac:dyDescent="0.25">
      <c r="A19" s="66"/>
      <c r="B19" s="66"/>
      <c r="C19" s="60"/>
      <c r="D19" s="38" t="s">
        <v>31</v>
      </c>
      <c r="E19" s="39" t="s">
        <v>14</v>
      </c>
      <c r="F19" s="40" t="s">
        <v>13</v>
      </c>
      <c r="G19" s="41" t="s">
        <v>12</v>
      </c>
      <c r="H19" s="30">
        <v>10389</v>
      </c>
      <c r="I19" s="31">
        <v>4862.2</v>
      </c>
      <c r="J19" s="31">
        <v>4132.87</v>
      </c>
      <c r="K19" s="31">
        <v>49468265.910000004</v>
      </c>
      <c r="N19" s="69"/>
    </row>
    <row r="20" spans="1:14" x14ac:dyDescent="0.25">
      <c r="A20" s="66"/>
      <c r="B20" s="66"/>
      <c r="C20" s="60"/>
      <c r="D20" s="32" t="s">
        <v>30</v>
      </c>
      <c r="E20" s="33"/>
      <c r="F20" s="34"/>
      <c r="G20" s="35"/>
      <c r="H20" s="36">
        <f>H19</f>
        <v>10389</v>
      </c>
      <c r="I20" s="37"/>
      <c r="J20" s="37"/>
      <c r="K20" s="37">
        <f>K19</f>
        <v>49468265.910000004</v>
      </c>
      <c r="N20" s="69"/>
    </row>
    <row r="21" spans="1:14" x14ac:dyDescent="0.25">
      <c r="A21" s="66"/>
      <c r="B21" s="66"/>
      <c r="C21" s="60"/>
      <c r="D21" s="62" t="s">
        <v>18</v>
      </c>
      <c r="E21" s="27" t="s">
        <v>28</v>
      </c>
      <c r="F21" s="53" t="s">
        <v>27</v>
      </c>
      <c r="G21" s="29" t="s">
        <v>20</v>
      </c>
      <c r="H21" s="30">
        <v>5475</v>
      </c>
      <c r="I21" s="31">
        <v>3945.12</v>
      </c>
      <c r="J21" s="31">
        <v>3353.35</v>
      </c>
      <c r="K21" s="31">
        <v>20623703.27</v>
      </c>
      <c r="N21" s="69"/>
    </row>
    <row r="22" spans="1:14" ht="26.25" x14ac:dyDescent="0.25">
      <c r="A22" s="66"/>
      <c r="B22" s="66"/>
      <c r="C22" s="60"/>
      <c r="D22" s="64"/>
      <c r="E22" s="27" t="s">
        <v>22</v>
      </c>
      <c r="F22" s="53" t="s">
        <v>21</v>
      </c>
      <c r="G22" s="29" t="s">
        <v>20</v>
      </c>
      <c r="H22" s="30">
        <v>630</v>
      </c>
      <c r="I22" s="31">
        <v>4891.95</v>
      </c>
      <c r="J22" s="31">
        <v>4158.1499999999996</v>
      </c>
      <c r="K22" s="31">
        <v>2836105.5</v>
      </c>
      <c r="N22" s="69"/>
    </row>
    <row r="23" spans="1:14" ht="26.25" x14ac:dyDescent="0.25">
      <c r="A23" s="66"/>
      <c r="B23" s="66"/>
      <c r="C23" s="60"/>
      <c r="D23" s="64"/>
      <c r="E23" s="27" t="s">
        <v>26</v>
      </c>
      <c r="F23" s="53" t="s">
        <v>25</v>
      </c>
      <c r="G23" s="29" t="s">
        <v>20</v>
      </c>
      <c r="H23" s="30">
        <v>2160</v>
      </c>
      <c r="I23" s="31">
        <v>4300.18</v>
      </c>
      <c r="J23" s="31">
        <v>3655.15</v>
      </c>
      <c r="K23" s="31">
        <v>8842673.0700000003</v>
      </c>
      <c r="N23" s="69"/>
    </row>
    <row r="24" spans="1:14" x14ac:dyDescent="0.25">
      <c r="A24" s="66"/>
      <c r="B24" s="66"/>
      <c r="C24" s="60"/>
      <c r="D24" s="63"/>
      <c r="E24" s="27" t="s">
        <v>14</v>
      </c>
      <c r="F24" s="53" t="s">
        <v>13</v>
      </c>
      <c r="G24" s="29" t="s">
        <v>12</v>
      </c>
      <c r="H24" s="30">
        <v>20572</v>
      </c>
      <c r="I24" s="31">
        <v>4862.2</v>
      </c>
      <c r="J24" s="31">
        <v>4132.87</v>
      </c>
      <c r="K24" s="31">
        <v>92178918.00999999</v>
      </c>
      <c r="N24" s="69"/>
    </row>
    <row r="25" spans="1:14" x14ac:dyDescent="0.25">
      <c r="A25" s="66"/>
      <c r="B25" s="66"/>
      <c r="C25" s="60"/>
      <c r="D25" s="32" t="s">
        <v>17</v>
      </c>
      <c r="E25" s="33"/>
      <c r="F25" s="34"/>
      <c r="G25" s="35"/>
      <c r="H25" s="36">
        <f>SUM(H21:H24)</f>
        <v>28837</v>
      </c>
      <c r="I25" s="37"/>
      <c r="J25" s="37"/>
      <c r="K25" s="37">
        <f>SUM(K21:K24)</f>
        <v>124481399.84999999</v>
      </c>
      <c r="N25" s="69"/>
    </row>
    <row r="26" spans="1:14" x14ac:dyDescent="0.25">
      <c r="A26" s="67"/>
      <c r="B26" s="67"/>
      <c r="C26" s="61"/>
      <c r="D26" s="42" t="s">
        <v>7</v>
      </c>
      <c r="E26" s="43"/>
      <c r="F26" s="44"/>
      <c r="G26" s="45"/>
      <c r="H26" s="46">
        <f>H18+H20+H25</f>
        <v>41169</v>
      </c>
      <c r="I26" s="47"/>
      <c r="J26" s="47"/>
      <c r="K26" s="47">
        <f>K18+K20+K25</f>
        <v>183367923.16</v>
      </c>
      <c r="N26" s="69"/>
    </row>
    <row r="27" spans="1:14" x14ac:dyDescent="0.25">
      <c r="A27" s="55">
        <v>2</v>
      </c>
      <c r="B27" s="55">
        <v>430038</v>
      </c>
      <c r="C27" s="59" t="s">
        <v>29</v>
      </c>
      <c r="D27" s="62" t="s">
        <v>15</v>
      </c>
      <c r="E27" s="27" t="s">
        <v>24</v>
      </c>
      <c r="F27" s="54" t="s">
        <v>23</v>
      </c>
      <c r="G27" s="29" t="s">
        <v>12</v>
      </c>
      <c r="H27" s="30">
        <v>60</v>
      </c>
      <c r="I27" s="31">
        <v>4630.67</v>
      </c>
      <c r="J27" s="31">
        <v>3936.07</v>
      </c>
      <c r="K27" s="31">
        <v>236164.2</v>
      </c>
      <c r="N27" s="69"/>
    </row>
    <row r="28" spans="1:14" x14ac:dyDescent="0.25">
      <c r="A28" s="56"/>
      <c r="B28" s="56"/>
      <c r="C28" s="60"/>
      <c r="D28" s="64"/>
      <c r="E28" s="27" t="s">
        <v>28</v>
      </c>
      <c r="F28" s="54" t="s">
        <v>27</v>
      </c>
      <c r="G28" s="29" t="s">
        <v>20</v>
      </c>
      <c r="H28" s="30">
        <v>30</v>
      </c>
      <c r="I28" s="31">
        <v>3945.12</v>
      </c>
      <c r="J28" s="31">
        <v>3353.35</v>
      </c>
      <c r="K28" s="31">
        <v>116578.29</v>
      </c>
      <c r="N28" s="69"/>
    </row>
    <row r="29" spans="1:14" ht="26.25" x14ac:dyDescent="0.25">
      <c r="A29" s="56"/>
      <c r="B29" s="56"/>
      <c r="C29" s="60"/>
      <c r="D29" s="64"/>
      <c r="E29" s="27" t="s">
        <v>22</v>
      </c>
      <c r="F29" s="54" t="s">
        <v>21</v>
      </c>
      <c r="G29" s="29" t="s">
        <v>20</v>
      </c>
      <c r="H29" s="30">
        <v>150</v>
      </c>
      <c r="I29" s="31">
        <v>4891.95</v>
      </c>
      <c r="J29" s="31">
        <v>4158.1499999999996</v>
      </c>
      <c r="K29" s="31">
        <v>725370.48</v>
      </c>
      <c r="N29" s="69"/>
    </row>
    <row r="30" spans="1:14" x14ac:dyDescent="0.25">
      <c r="A30" s="56"/>
      <c r="B30" s="56"/>
      <c r="C30" s="60"/>
      <c r="D30" s="32" t="s">
        <v>8</v>
      </c>
      <c r="E30" s="33"/>
      <c r="F30" s="34"/>
      <c r="G30" s="35"/>
      <c r="H30" s="36">
        <f>SUM(H27:H29)</f>
        <v>240</v>
      </c>
      <c r="I30" s="37"/>
      <c r="J30" s="37"/>
      <c r="K30" s="37">
        <f>SUM(K27:K29)</f>
        <v>1078112.97</v>
      </c>
      <c r="N30" s="69"/>
    </row>
    <row r="31" spans="1:14" ht="26.25" x14ac:dyDescent="0.25">
      <c r="A31" s="56"/>
      <c r="B31" s="56"/>
      <c r="C31" s="60"/>
      <c r="D31" s="48" t="s">
        <v>18</v>
      </c>
      <c r="E31" s="27" t="s">
        <v>22</v>
      </c>
      <c r="F31" s="54" t="s">
        <v>21</v>
      </c>
      <c r="G31" s="29" t="s">
        <v>20</v>
      </c>
      <c r="H31" s="30">
        <v>1095</v>
      </c>
      <c r="I31" s="31">
        <v>4891.95</v>
      </c>
      <c r="J31" s="31">
        <v>4158.1499999999996</v>
      </c>
      <c r="K31" s="31">
        <v>4725289.2699999996</v>
      </c>
      <c r="N31" s="69"/>
    </row>
    <row r="32" spans="1:14" x14ac:dyDescent="0.25">
      <c r="A32" s="56"/>
      <c r="B32" s="56"/>
      <c r="C32" s="60"/>
      <c r="D32" s="32" t="s">
        <v>17</v>
      </c>
      <c r="E32" s="33"/>
      <c r="F32" s="34"/>
      <c r="G32" s="35"/>
      <c r="H32" s="36">
        <f>H31</f>
        <v>1095</v>
      </c>
      <c r="I32" s="37"/>
      <c r="J32" s="37"/>
      <c r="K32" s="37">
        <f>K31</f>
        <v>4725289.2699999996</v>
      </c>
      <c r="N32" s="69"/>
    </row>
    <row r="33" spans="1:14" x14ac:dyDescent="0.25">
      <c r="A33" s="57"/>
      <c r="B33" s="57"/>
      <c r="C33" s="61"/>
      <c r="D33" s="42" t="s">
        <v>7</v>
      </c>
      <c r="E33" s="43"/>
      <c r="F33" s="44"/>
      <c r="G33" s="45"/>
      <c r="H33" s="46">
        <f>H30+H32</f>
        <v>1335</v>
      </c>
      <c r="I33" s="47"/>
      <c r="J33" s="47"/>
      <c r="K33" s="47">
        <f>K30+K32</f>
        <v>5803402.2399999993</v>
      </c>
      <c r="N33" s="69"/>
    </row>
    <row r="34" spans="1:14" x14ac:dyDescent="0.25">
      <c r="A34" s="55">
        <v>3</v>
      </c>
      <c r="B34" s="55">
        <v>430332</v>
      </c>
      <c r="C34" s="59" t="s">
        <v>19</v>
      </c>
      <c r="D34" s="27" t="s">
        <v>18</v>
      </c>
      <c r="E34" s="27" t="s">
        <v>14</v>
      </c>
      <c r="F34" s="28" t="s">
        <v>13</v>
      </c>
      <c r="G34" s="29" t="s">
        <v>12</v>
      </c>
      <c r="H34" s="30">
        <v>32854</v>
      </c>
      <c r="I34" s="31">
        <v>4862.2</v>
      </c>
      <c r="J34" s="31">
        <v>4132.87</v>
      </c>
      <c r="K34" s="31">
        <v>158328547.93000001</v>
      </c>
      <c r="N34" s="69"/>
    </row>
    <row r="35" spans="1:14" x14ac:dyDescent="0.25">
      <c r="A35" s="56"/>
      <c r="B35" s="56"/>
      <c r="C35" s="60"/>
      <c r="D35" s="32" t="s">
        <v>17</v>
      </c>
      <c r="E35" s="33"/>
      <c r="F35" s="34"/>
      <c r="G35" s="35"/>
      <c r="H35" s="36">
        <f>H34</f>
        <v>32854</v>
      </c>
      <c r="I35" s="37"/>
      <c r="J35" s="37"/>
      <c r="K35" s="37">
        <f>K34</f>
        <v>158328547.93000001</v>
      </c>
      <c r="N35" s="69"/>
    </row>
    <row r="36" spans="1:14" x14ac:dyDescent="0.25">
      <c r="A36" s="57"/>
      <c r="B36" s="57"/>
      <c r="C36" s="61"/>
      <c r="D36" s="42" t="s">
        <v>7</v>
      </c>
      <c r="E36" s="43"/>
      <c r="F36" s="44"/>
      <c r="G36" s="45"/>
      <c r="H36" s="46">
        <f>H35</f>
        <v>32854</v>
      </c>
      <c r="I36" s="47"/>
      <c r="J36" s="47"/>
      <c r="K36" s="47">
        <f>K35</f>
        <v>158328547.93000001</v>
      </c>
      <c r="N36" s="69"/>
    </row>
    <row r="37" spans="1:14" x14ac:dyDescent="0.25">
      <c r="A37" s="55">
        <v>4</v>
      </c>
      <c r="B37" s="55">
        <v>430357</v>
      </c>
      <c r="C37" s="59" t="s">
        <v>16</v>
      </c>
      <c r="D37" s="62" t="s">
        <v>15</v>
      </c>
      <c r="E37" s="27" t="s">
        <v>14</v>
      </c>
      <c r="F37" s="28" t="s">
        <v>13</v>
      </c>
      <c r="G37" s="29" t="s">
        <v>12</v>
      </c>
      <c r="H37" s="30">
        <v>101</v>
      </c>
      <c r="I37" s="31">
        <v>4862.2</v>
      </c>
      <c r="J37" s="31">
        <v>4132.87</v>
      </c>
      <c r="K37" s="31">
        <v>475766.27</v>
      </c>
      <c r="N37" s="69"/>
    </row>
    <row r="38" spans="1:14" x14ac:dyDescent="0.25">
      <c r="A38" s="56"/>
      <c r="B38" s="56"/>
      <c r="C38" s="60"/>
      <c r="D38" s="63"/>
      <c r="E38" s="39" t="s">
        <v>11</v>
      </c>
      <c r="F38" s="40" t="s">
        <v>10</v>
      </c>
      <c r="G38" s="49" t="s">
        <v>9</v>
      </c>
      <c r="H38" s="30">
        <v>3</v>
      </c>
      <c r="I38" s="31">
        <v>26443.49</v>
      </c>
      <c r="J38" s="31">
        <v>22476.9</v>
      </c>
      <c r="K38" s="31">
        <v>75363.88</v>
      </c>
      <c r="N38" s="69"/>
    </row>
    <row r="39" spans="1:14" x14ac:dyDescent="0.25">
      <c r="A39" s="56"/>
      <c r="B39" s="56"/>
      <c r="C39" s="60"/>
      <c r="D39" s="32" t="s">
        <v>8</v>
      </c>
      <c r="E39" s="33"/>
      <c r="F39" s="34"/>
      <c r="G39" s="50"/>
      <c r="H39" s="36">
        <f>SUM(H37:H38)</f>
        <v>104</v>
      </c>
      <c r="I39" s="37"/>
      <c r="J39" s="37"/>
      <c r="K39" s="37">
        <f>SUM(K37:K38)</f>
        <v>551130.15</v>
      </c>
      <c r="N39" s="69"/>
    </row>
    <row r="40" spans="1:14" x14ac:dyDescent="0.25">
      <c r="A40" s="57"/>
      <c r="B40" s="57"/>
      <c r="C40" s="61"/>
      <c r="D40" s="42" t="s">
        <v>7</v>
      </c>
      <c r="E40" s="43"/>
      <c r="F40" s="44"/>
      <c r="G40" s="45"/>
      <c r="H40" s="46">
        <f>H39</f>
        <v>104</v>
      </c>
      <c r="I40" s="47"/>
      <c r="J40" s="47"/>
      <c r="K40" s="47">
        <f>K39</f>
        <v>551130.15</v>
      </c>
      <c r="N40" s="69"/>
    </row>
    <row r="41" spans="1:14" x14ac:dyDescent="0.25">
      <c r="A41" s="58" t="s">
        <v>6</v>
      </c>
      <c r="B41" s="58"/>
      <c r="C41" s="58"/>
      <c r="D41" s="58"/>
      <c r="E41" s="58"/>
      <c r="F41" s="58"/>
      <c r="G41" s="58"/>
      <c r="H41" s="51">
        <f>H26+H33+H36+H40</f>
        <v>75462</v>
      </c>
      <c r="I41" s="52"/>
      <c r="J41" s="52"/>
      <c r="K41" s="52">
        <f>K26+K33+K36+K40</f>
        <v>348051003.48000002</v>
      </c>
      <c r="N41" s="69"/>
    </row>
    <row r="43" spans="1:14" s="6" customFormat="1" ht="15.75" hidden="1" outlineLevel="1" x14ac:dyDescent="0.25">
      <c r="C43" s="7"/>
      <c r="G43" s="11"/>
      <c r="H43" s="10" t="s">
        <v>5</v>
      </c>
      <c r="I43" s="9"/>
      <c r="J43" s="9"/>
      <c r="K43" s="8" t="s">
        <v>4</v>
      </c>
    </row>
    <row r="44" spans="1:14" s="6" customFormat="1" ht="38.25" hidden="1" outlineLevel="1" x14ac:dyDescent="0.25">
      <c r="C44" s="7"/>
      <c r="G44" s="70" t="s">
        <v>3</v>
      </c>
      <c r="H44" s="71">
        <f>H45+H46+H47</f>
        <v>75462</v>
      </c>
      <c r="I44" s="72"/>
      <c r="J44" s="73"/>
      <c r="K44" s="74">
        <f>K45+K46+K47</f>
        <v>348051003.48000002</v>
      </c>
    </row>
    <row r="45" spans="1:14" s="3" customFormat="1" ht="15.75" hidden="1" outlineLevel="1" x14ac:dyDescent="0.25">
      <c r="C45" s="5"/>
      <c r="G45" s="75" t="s">
        <v>2</v>
      </c>
      <c r="H45" s="76">
        <f>H18+H30+H39</f>
        <v>2287</v>
      </c>
      <c r="I45" s="77"/>
      <c r="J45" s="77"/>
      <c r="K45" s="78">
        <f>K18+K30+K39</f>
        <v>11047500.520000001</v>
      </c>
    </row>
    <row r="46" spans="1:14" s="3" customFormat="1" ht="15.75" hidden="1" outlineLevel="1" x14ac:dyDescent="0.25">
      <c r="C46" s="5"/>
      <c r="G46" s="75" t="s">
        <v>1</v>
      </c>
      <c r="H46" s="76">
        <f>H20</f>
        <v>10389</v>
      </c>
      <c r="I46" s="77"/>
      <c r="J46" s="77"/>
      <c r="K46" s="78">
        <f>K20</f>
        <v>49468265.910000004</v>
      </c>
    </row>
    <row r="47" spans="1:14" s="3" customFormat="1" ht="15.75" hidden="1" outlineLevel="1" x14ac:dyDescent="0.25">
      <c r="C47" s="5"/>
      <c r="G47" s="79" t="s">
        <v>0</v>
      </c>
      <c r="H47" s="80">
        <f>H25+H32+H35</f>
        <v>62786</v>
      </c>
      <c r="I47" s="81"/>
      <c r="J47" s="81"/>
      <c r="K47" s="82">
        <f>K25+K32+K35</f>
        <v>287535237.05000001</v>
      </c>
    </row>
    <row r="48" spans="1:14" s="3" customFormat="1" ht="15.75" collapsed="1" x14ac:dyDescent="0.25">
      <c r="C48" s="5"/>
      <c r="H48" s="5"/>
      <c r="I48" s="4"/>
      <c r="J48" s="4"/>
      <c r="K48" s="17"/>
    </row>
    <row r="49" spans="3:11" s="3" customFormat="1" ht="15.75" x14ac:dyDescent="0.25">
      <c r="C49" s="5"/>
      <c r="H49" s="5"/>
      <c r="I49" s="4"/>
      <c r="J49" s="4"/>
      <c r="K49" s="17"/>
    </row>
  </sheetData>
  <mergeCells count="18">
    <mergeCell ref="B13:K13"/>
    <mergeCell ref="B16:B26"/>
    <mergeCell ref="D21:D24"/>
    <mergeCell ref="B37:B40"/>
    <mergeCell ref="A41:G41"/>
    <mergeCell ref="C16:C26"/>
    <mergeCell ref="C27:C33"/>
    <mergeCell ref="C34:C36"/>
    <mergeCell ref="C37:C40"/>
    <mergeCell ref="A27:A33"/>
    <mergeCell ref="B34:B36"/>
    <mergeCell ref="A34:A36"/>
    <mergeCell ref="A37:A40"/>
    <mergeCell ref="D37:D38"/>
    <mergeCell ref="D27:D29"/>
    <mergeCell ref="A16:A26"/>
    <mergeCell ref="B27:B33"/>
    <mergeCell ref="D16:D17"/>
  </mergeCells>
  <pageMargins left="0.46" right="0.39370078740157483" top="0.98425196850393704" bottom="0.19685039370078741" header="0" footer="0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Диализ 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dcterms:created xsi:type="dcterms:W3CDTF">2019-07-22T06:39:46Z</dcterms:created>
  <dcterms:modified xsi:type="dcterms:W3CDTF">2019-12-02T08:08:54Z</dcterms:modified>
</cp:coreProperties>
</file>